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C:\Users\YHA\Downloads\"/>
    </mc:Choice>
  </mc:AlternateContent>
  <bookViews>
    <workbookView xWindow="0" yWindow="0" windowWidth="28800" windowHeight="12024" tabRatio="656"/>
  </bookViews>
  <sheets>
    <sheet name="0 - COUT TOTAL COREA" sheetId="18" r:id="rId1"/>
    <sheet name="1 - COUTS - études" sheetId="11" r:id="rId2"/>
    <sheet name="2 - COUTS - Travaux" sheetId="21" r:id="rId3"/>
  </sheets>
  <definedNames>
    <definedName name="_xlnm.Print_Titles" localSheetId="0">'0 - COUT TOTAL COREA'!$A:$A</definedName>
    <definedName name="_xlnm.Print_Titles" localSheetId="1">'1 - COUTS - études'!$B:$B</definedName>
    <definedName name="_xlnm.Print_Titles" localSheetId="2">'2 - COUTS - Travaux'!$A:$A</definedName>
    <definedName name="_xlnm.Print_Area" localSheetId="0">'0 - COUT TOTAL COREA'!$A$3:$H$20</definedName>
    <definedName name="_xlnm.Print_Area" localSheetId="1">'1 - COUTS - études'!$A$3:$L$28</definedName>
    <definedName name="_xlnm.Print_Area" localSheetId="2">'2 - COUTS - Travaux'!$A$4:$D$98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1" l="1"/>
  <c r="K18" i="11"/>
  <c r="K16" i="11" l="1"/>
  <c r="C22" i="21"/>
  <c r="C38" i="21"/>
  <c r="C54" i="21"/>
  <c r="C67" i="21"/>
  <c r="C76" i="21"/>
  <c r="C87" i="21"/>
  <c r="C95" i="21"/>
  <c r="C98" i="21" l="1"/>
  <c r="D15" i="18" s="1"/>
  <c r="K26" i="11" s="1"/>
  <c r="I24" i="11"/>
  <c r="H24" i="11"/>
  <c r="D19" i="21" l="1"/>
  <c r="D33" i="21"/>
  <c r="D47" i="21"/>
  <c r="D60" i="21"/>
  <c r="D74" i="21"/>
  <c r="D20" i="21"/>
  <c r="D34" i="21"/>
  <c r="D48" i="21"/>
  <c r="D61" i="21"/>
  <c r="D90" i="21"/>
  <c r="D35" i="21"/>
  <c r="D49" i="21"/>
  <c r="D62" i="21"/>
  <c r="D76" i="21"/>
  <c r="D91" i="21"/>
  <c r="D22" i="21"/>
  <c r="D36" i="21"/>
  <c r="D50" i="21"/>
  <c r="D63" i="21"/>
  <c r="D79" i="21"/>
  <c r="D92" i="21"/>
  <c r="D25" i="21"/>
  <c r="D51" i="21"/>
  <c r="D64" i="21"/>
  <c r="D80" i="21"/>
  <c r="D93" i="21"/>
  <c r="D26" i="21"/>
  <c r="D38" i="21"/>
  <c r="D52" i="21"/>
  <c r="D65" i="21"/>
  <c r="D81" i="21"/>
  <c r="D27" i="21"/>
  <c r="D41" i="21"/>
  <c r="D95" i="21"/>
  <c r="D28" i="21"/>
  <c r="D42" i="21"/>
  <c r="D54" i="21"/>
  <c r="D67" i="21"/>
  <c r="D82" i="21"/>
  <c r="D15" i="21"/>
  <c r="D29" i="21"/>
  <c r="D43" i="21"/>
  <c r="D57" i="21"/>
  <c r="D70" i="21"/>
  <c r="D83" i="21"/>
  <c r="D16" i="21"/>
  <c r="D30" i="21"/>
  <c r="D44" i="21"/>
  <c r="D58" i="21"/>
  <c r="D71" i="21"/>
  <c r="D84" i="21"/>
  <c r="D17" i="21"/>
  <c r="D31" i="21"/>
  <c r="D45" i="21"/>
  <c r="D72" i="21"/>
  <c r="D85" i="21"/>
  <c r="D18" i="21"/>
  <c r="D32" i="21"/>
  <c r="D46" i="21"/>
  <c r="D59" i="21"/>
  <c r="D73" i="21"/>
  <c r="D87" i="21"/>
  <c r="H26" i="11"/>
  <c r="H27" i="11" s="1"/>
  <c r="I26" i="11"/>
  <c r="K15" i="11"/>
  <c r="K17" i="11"/>
  <c r="K20" i="11"/>
  <c r="K21" i="11"/>
  <c r="K22" i="11"/>
  <c r="K14" i="11"/>
  <c r="K24" i="11" s="1"/>
  <c r="L16" i="11" l="1"/>
  <c r="L19" i="11"/>
  <c r="L18" i="11"/>
  <c r="L14" i="11"/>
  <c r="L21" i="11"/>
  <c r="D14" i="18"/>
  <c r="L20" i="11"/>
  <c r="L15" i="11"/>
  <c r="L17" i="11"/>
  <c r="L22" i="11"/>
  <c r="K27" i="11"/>
  <c r="I27" i="11"/>
  <c r="L24" i="11" l="1"/>
  <c r="D17" i="18"/>
</calcChain>
</file>

<file path=xl/sharedStrings.xml><?xml version="1.0" encoding="utf-8"?>
<sst xmlns="http://schemas.openxmlformats.org/spreadsheetml/2006/main" count="119" uniqueCount="77">
  <si>
    <t>Phase étude
 € H.T.</t>
  </si>
  <si>
    <t>Phase exécution 
€ H.T</t>
  </si>
  <si>
    <t>Total
 € H.T.</t>
  </si>
  <si>
    <t>CANDIDAT</t>
  </si>
  <si>
    <t>CADRE A REMPLIR</t>
  </si>
  <si>
    <t>Montant des travaux</t>
  </si>
  <si>
    <t>Taux d'honoraires</t>
  </si>
  <si>
    <t>Poste</t>
  </si>
  <si>
    <t>% du total</t>
  </si>
  <si>
    <t>Autres à compléter par le candidat (si nécessaire) :</t>
  </si>
  <si>
    <t>-</t>
  </si>
  <si>
    <t>En € constants</t>
  </si>
  <si>
    <t>Montant total des honoraires €ht</t>
  </si>
  <si>
    <t>Travaux</t>
  </si>
  <si>
    <t>CONCEPTION/CONSTRUCTION</t>
  </si>
  <si>
    <t>Peinture</t>
  </si>
  <si>
    <t>Document déjà incrémenté avec les tableaux détaillés correspondants (formules à vérifier par le candidat)</t>
  </si>
  <si>
    <t>Etudes</t>
  </si>
  <si>
    <t>TRANCHE FERME</t>
  </si>
  <si>
    <t>Les cellules en jaune sont à renseigner - Les formules de calcul automatiques sont à vérifier par le Candidat</t>
  </si>
  <si>
    <t>Nom
Co-traitant</t>
  </si>
  <si>
    <t>Nom
Sous-traitant</t>
  </si>
  <si>
    <t>CADRE A VERIFIER</t>
  </si>
  <si>
    <t>Détail du coût des honoraires</t>
  </si>
  <si>
    <t>CADRE 1 - COUTS CONCEPTION</t>
  </si>
  <si>
    <t>Dans l’hypothèse où plusieurs compétences seraient portées par un même BET, la part financière de chaque compétence est à distinguer</t>
  </si>
  <si>
    <t>TRANCHE FERME - Réhabilitation cimetière M'Gombani</t>
  </si>
  <si>
    <t xml:space="preserve">Architecte </t>
  </si>
  <si>
    <t>Sous-total Conception/Construction €HT</t>
  </si>
  <si>
    <t xml:space="preserve">CAD02 - Coût Etudes Travaux </t>
  </si>
  <si>
    <t>RECTORAT DE MAYOTTE
Marché en Conception-Réalisation -  EXTENSION COLLEGE BOUENI M'TITI</t>
  </si>
  <si>
    <t>TOTAL TF €HT</t>
  </si>
  <si>
    <t>Sous-total</t>
  </si>
  <si>
    <t>Autres (si nécessaire) :</t>
  </si>
  <si>
    <t>Espaces verts</t>
  </si>
  <si>
    <t>Voiries</t>
  </si>
  <si>
    <t>Réseaux</t>
  </si>
  <si>
    <t>VRD - Aménagements extérieurs</t>
  </si>
  <si>
    <t>Equipements intégrés</t>
  </si>
  <si>
    <t>Appareils élévateurs</t>
  </si>
  <si>
    <t>Plomberie - Appareils sanitaires</t>
  </si>
  <si>
    <t>Electricité courants faibles</t>
  </si>
  <si>
    <t>Electricité courants forts</t>
  </si>
  <si>
    <t>Traitement d'air - Désenfumage</t>
  </si>
  <si>
    <t>Installations techniques</t>
  </si>
  <si>
    <t>Signalétique</t>
  </si>
  <si>
    <t>Revêtements muraux</t>
  </si>
  <si>
    <t>Revêtements de sol souples</t>
  </si>
  <si>
    <t>Revêtements de sol durs</t>
  </si>
  <si>
    <t>Faux plafonds - correction acoustique</t>
  </si>
  <si>
    <t>Cloisons - Doublages - Plâtrerie</t>
  </si>
  <si>
    <t>Menuiseries intérieures</t>
  </si>
  <si>
    <t>Second œuvre</t>
  </si>
  <si>
    <t>Métallerie - Serrurerie</t>
  </si>
  <si>
    <t>Menuiseries extérieures - Protections solaires</t>
  </si>
  <si>
    <t>Façades - bardages - isolations extérieures</t>
  </si>
  <si>
    <t>Couverture - Etanchéité</t>
  </si>
  <si>
    <t>Charpente</t>
  </si>
  <si>
    <t>Gros œuvre</t>
  </si>
  <si>
    <t>Fondations</t>
  </si>
  <si>
    <t>Travaux préparatoires, terrassements généraux</t>
  </si>
  <si>
    <t>Clos couvert</t>
  </si>
  <si>
    <t>Encadrement</t>
  </si>
  <si>
    <t>Installations de chantier</t>
  </si>
  <si>
    <t>Prestations communes Entreprise Générale</t>
  </si>
  <si>
    <t>Part du total %</t>
  </si>
  <si>
    <t>Sous-total €ht</t>
  </si>
  <si>
    <t>POSTE</t>
  </si>
  <si>
    <t>Les cellules en jaune sont à renseigner - Les formules de calcul automatique sont à vérifier par le Candidat
Détails relatifs au mobilier et aux équipements informatiques et VDI à détailler dans le cadre de réponde n°11</t>
  </si>
  <si>
    <t>Détail du coût des travaux</t>
  </si>
  <si>
    <t>CADRE 2 - COUTS DE REALISATION</t>
  </si>
  <si>
    <t>CADRE 0 - SYNTHESE DES COUTS</t>
  </si>
  <si>
    <t>COUT TOTAL DE LA CONCEPTION-REALISATION</t>
  </si>
  <si>
    <t>BET SSI</t>
  </si>
  <si>
    <t>BET structure</t>
  </si>
  <si>
    <t>TRANCHE FERME- Conception et réalisation d'un bâtiment de huit salles de classes yc mobilier et équipements au sein du collège Bouénit M'titi en Petite-Terre</t>
  </si>
  <si>
    <t>Mobilier fixe par destination (tableaux de classe, estrades…)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</si>
</sst>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&quot; F&quot;"/>
    <numFmt numFmtId="165" formatCode="_-* #,##0.0_ _F_-;\-* #,##0.0_ _F_-;_-* &quot;-&quot;_ _F_-;_-@_-"/>
    <numFmt numFmtId="166" formatCode="#,##0_);[Red]\(#,##0\);\-_)"/>
    <numFmt numFmtId="167" formatCode="0;\-0;&quot;&quot;"/>
    <numFmt numFmtId="168" formatCode="#,##0__;\(#,##0\)__;\-__"/>
    <numFmt numFmtId="169" formatCode="#,##0.00\ &quot;€&quot;"/>
  </numFmts>
  <fonts count="27">
    <font>
      <sz val="9"/>
      <name val="Geneva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Arial"/>
      <family val="2"/>
    </font>
    <font>
      <sz val="11"/>
      <name val="Arial Narrow"/>
      <family val="2"/>
    </font>
    <font>
      <sz val="11"/>
      <color indexed="9"/>
      <name val="Arial Narrow"/>
      <family val="2"/>
    </font>
    <font>
      <b/>
      <sz val="11"/>
      <name val="Arial Narrow"/>
      <family val="2"/>
    </font>
    <font>
      <sz val="11"/>
      <color indexed="63"/>
      <name val="Arial Narrow"/>
      <family val="2"/>
    </font>
    <font>
      <i/>
      <sz val="11"/>
      <name val="Arial Narrow"/>
      <family val="2"/>
    </font>
    <font>
      <sz val="14"/>
      <name val="Arial Narrow"/>
      <family val="2"/>
    </font>
    <font>
      <b/>
      <sz val="14"/>
      <color indexed="9"/>
      <name val="Arial Narrow"/>
      <family val="2"/>
    </font>
    <font>
      <sz val="14"/>
      <color indexed="9"/>
      <name val="Arial Narrow"/>
      <family val="2"/>
    </font>
    <font>
      <b/>
      <i/>
      <sz val="11"/>
      <color indexed="63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FF00"/>
      <name val="Arial Narrow"/>
      <family val="2"/>
    </font>
    <font>
      <b/>
      <i/>
      <sz val="11"/>
      <color rgb="FFFF0000"/>
      <name val="Arial Narrow"/>
      <family val="2"/>
    </font>
    <font>
      <b/>
      <sz val="14"/>
      <color rgb="FFFFC000"/>
      <name val="Arial Narrow"/>
      <family val="2"/>
    </font>
    <font>
      <b/>
      <sz val="14"/>
      <name val="Arial"/>
      <family val="2"/>
    </font>
    <font>
      <sz val="14"/>
      <name val="Arial"/>
      <family val="2"/>
    </font>
    <font>
      <sz val="9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i/>
      <sz val="10"/>
      <name val="Arial Narrow"/>
      <family val="2"/>
    </font>
    <font>
      <sz val="10"/>
      <color indexed="9"/>
      <name val="Arial Narrow"/>
      <family val="2"/>
    </font>
    <font>
      <b/>
      <sz val="11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4" fillId="0" borderId="0"/>
    <xf numFmtId="0" fontId="13" fillId="0" borderId="0"/>
    <xf numFmtId="0" fontId="1" fillId="0" borderId="0"/>
    <xf numFmtId="0" fontId="3" fillId="0" borderId="0"/>
  </cellStyleXfs>
  <cellXfs count="121">
    <xf numFmtId="0" fontId="0" fillId="0" borderId="0" xfId="0"/>
    <xf numFmtId="0" fontId="4" fillId="0" borderId="0" xfId="0" applyFont="1" applyFill="1" applyAlignment="1" applyProtection="1">
      <alignment vertical="center"/>
    </xf>
    <xf numFmtId="0" fontId="4" fillId="0" borderId="0" xfId="0" applyFont="1" applyAlignment="1" applyProtection="1">
      <alignment vertical="center"/>
    </xf>
    <xf numFmtId="165" fontId="5" fillId="0" borderId="0" xfId="0" applyNumberFormat="1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166" fontId="4" fillId="0" borderId="0" xfId="1" applyNumberFormat="1" applyFont="1" applyFill="1" applyBorder="1" applyAlignment="1">
      <alignment vertical="center"/>
    </xf>
    <xf numFmtId="10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Alignment="1" applyProtection="1">
      <alignment vertical="center"/>
    </xf>
    <xf numFmtId="167" fontId="4" fillId="0" borderId="0" xfId="1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>
      <alignment horizontal="left" vertical="center"/>
    </xf>
    <xf numFmtId="10" fontId="4" fillId="0" borderId="3" xfId="1" applyNumberFormat="1" applyFont="1" applyFill="1" applyBorder="1" applyAlignment="1">
      <alignment vertical="center"/>
    </xf>
    <xf numFmtId="10" fontId="6" fillId="0" borderId="3" xfId="1" applyNumberFormat="1" applyFont="1" applyFill="1" applyBorder="1" applyAlignment="1">
      <alignment vertical="center"/>
    </xf>
    <xf numFmtId="168" fontId="4" fillId="3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horizontal="left" vertical="center"/>
    </xf>
    <xf numFmtId="167" fontId="4" fillId="0" borderId="3" xfId="1" quotePrefix="1" applyNumberFormat="1" applyFont="1" applyFill="1" applyBorder="1" applyAlignment="1">
      <alignment horizontal="left" vertical="center" indent="1"/>
    </xf>
    <xf numFmtId="0" fontId="9" fillId="0" borderId="0" xfId="0" applyFont="1" applyFill="1" applyAlignment="1" applyProtection="1">
      <alignment vertical="center"/>
    </xf>
    <xf numFmtId="166" fontId="10" fillId="4" borderId="0" xfId="0" applyNumberFormat="1" applyFont="1" applyFill="1" applyAlignment="1">
      <alignment vertical="center"/>
    </xf>
    <xf numFmtId="166" fontId="11" fillId="4" borderId="0" xfId="0" applyNumberFormat="1" applyFont="1" applyFill="1" applyAlignment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6" fillId="0" borderId="3" xfId="0" applyFont="1" applyFill="1" applyBorder="1" applyAlignment="1" applyProtection="1">
      <alignment horizontal="right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10" fontId="6" fillId="0" borderId="4" xfId="0" applyNumberFormat="1" applyFont="1" applyFill="1" applyBorder="1" applyAlignment="1" applyProtection="1">
      <alignment vertical="center"/>
    </xf>
    <xf numFmtId="10" fontId="6" fillId="0" borderId="0" xfId="0" applyNumberFormat="1" applyFont="1" applyFill="1" applyAlignment="1" applyProtection="1">
      <alignment vertical="center"/>
    </xf>
    <xf numFmtId="166" fontId="15" fillId="2" borderId="0" xfId="0" applyNumberFormat="1" applyFont="1" applyFill="1" applyAlignment="1">
      <alignment vertical="center"/>
    </xf>
    <xf numFmtId="0" fontId="4" fillId="0" borderId="3" xfId="0" applyFont="1" applyBorder="1" applyAlignment="1" applyProtection="1">
      <alignment vertical="center"/>
    </xf>
    <xf numFmtId="167" fontId="6" fillId="0" borderId="0" xfId="1" applyNumberFormat="1" applyFont="1" applyFill="1" applyBorder="1" applyAlignment="1">
      <alignment horizontal="left" vertical="center"/>
    </xf>
    <xf numFmtId="10" fontId="7" fillId="0" borderId="0" xfId="0" applyNumberFormat="1" applyFont="1" applyAlignment="1" applyProtection="1">
      <alignment vertical="center"/>
    </xf>
    <xf numFmtId="169" fontId="9" fillId="0" borderId="0" xfId="0" applyNumberFormat="1" applyFont="1" applyAlignment="1">
      <alignment vertical="center"/>
    </xf>
    <xf numFmtId="169" fontId="5" fillId="0" borderId="0" xfId="0" applyNumberFormat="1" applyFont="1" applyFill="1" applyAlignment="1" applyProtection="1">
      <alignment vertical="center"/>
    </xf>
    <xf numFmtId="169" fontId="4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169" fontId="4" fillId="0" borderId="3" xfId="0" applyNumberFormat="1" applyFont="1" applyFill="1" applyBorder="1" applyAlignment="1" applyProtection="1">
      <alignment vertical="center"/>
    </xf>
    <xf numFmtId="169" fontId="4" fillId="0" borderId="0" xfId="0" applyNumberFormat="1" applyFont="1" applyFill="1" applyAlignment="1" applyProtection="1">
      <alignment vertical="center"/>
    </xf>
    <xf numFmtId="169" fontId="6" fillId="0" borderId="4" xfId="0" applyNumberFormat="1" applyFont="1" applyFill="1" applyBorder="1" applyAlignment="1" applyProtection="1">
      <alignment vertical="center"/>
    </xf>
    <xf numFmtId="0" fontId="6" fillId="0" borderId="3" xfId="0" applyFont="1" applyBorder="1" applyAlignment="1" applyProtection="1">
      <alignment horizontal="right" vertical="center"/>
    </xf>
    <xf numFmtId="169" fontId="6" fillId="0" borderId="3" xfId="0" applyNumberFormat="1" applyFont="1" applyFill="1" applyBorder="1" applyAlignment="1" applyProtection="1">
      <alignment vertical="center"/>
    </xf>
    <xf numFmtId="166" fontId="10" fillId="2" borderId="0" xfId="0" applyNumberFormat="1" applyFont="1" applyFill="1" applyAlignment="1">
      <alignment vertical="center"/>
    </xf>
    <xf numFmtId="0" fontId="4" fillId="3" borderId="3" xfId="0" applyFont="1" applyFill="1" applyBorder="1" applyAlignment="1" applyProtection="1">
      <alignment vertical="center"/>
    </xf>
    <xf numFmtId="169" fontId="6" fillId="0" borderId="0" xfId="0" applyNumberFormat="1" applyFont="1" applyFill="1" applyAlignment="1" applyProtection="1">
      <alignment vertical="center"/>
    </xf>
    <xf numFmtId="169" fontId="6" fillId="0" borderId="4" xfId="0" applyNumberFormat="1" applyFont="1" applyFill="1" applyBorder="1" applyAlignment="1" applyProtection="1">
      <alignment horizontal="right" vertical="center"/>
    </xf>
    <xf numFmtId="169" fontId="4" fillId="0" borderId="2" xfId="0" applyNumberFormat="1" applyFont="1" applyFill="1" applyBorder="1" applyAlignment="1" applyProtection="1">
      <alignment vertical="center"/>
    </xf>
    <xf numFmtId="169" fontId="6" fillId="0" borderId="3" xfId="1" applyNumberFormat="1" applyFont="1" applyFill="1" applyBorder="1" applyAlignment="1">
      <alignment vertical="center"/>
    </xf>
    <xf numFmtId="0" fontId="8" fillId="0" borderId="0" xfId="0" applyFont="1" applyFill="1" applyAlignment="1" applyProtection="1">
      <alignment vertical="center"/>
    </xf>
    <xf numFmtId="0" fontId="3" fillId="0" borderId="0" xfId="5"/>
    <xf numFmtId="0" fontId="20" fillId="0" borderId="0" xfId="0" applyFont="1" applyProtection="1"/>
    <xf numFmtId="10" fontId="20" fillId="0" borderId="0" xfId="0" applyNumberFormat="1" applyFont="1" applyAlignment="1" applyProtection="1">
      <alignment vertical="top"/>
    </xf>
    <xf numFmtId="169" fontId="20" fillId="0" borderId="0" xfId="0" applyNumberFormat="1" applyFont="1" applyAlignment="1" applyProtection="1">
      <alignment vertical="top"/>
    </xf>
    <xf numFmtId="165" fontId="20" fillId="0" borderId="0" xfId="0" applyNumberFormat="1" applyFont="1" applyAlignment="1" applyProtection="1">
      <alignment vertical="top"/>
    </xf>
    <xf numFmtId="0" fontId="20" fillId="0" borderId="0" xfId="0" applyFont="1" applyAlignment="1" applyProtection="1">
      <alignment vertical="top"/>
    </xf>
    <xf numFmtId="0" fontId="4" fillId="0" borderId="0" xfId="0" applyFont="1" applyFill="1" applyProtection="1"/>
    <xf numFmtId="10" fontId="4" fillId="0" borderId="0" xfId="0" applyNumberFormat="1" applyFont="1" applyFill="1" applyAlignment="1" applyProtection="1">
      <alignment vertical="top"/>
    </xf>
    <xf numFmtId="169" fontId="6" fillId="0" borderId="4" xfId="1" applyNumberFormat="1" applyFont="1" applyFill="1" applyBorder="1"/>
    <xf numFmtId="165" fontId="6" fillId="0" borderId="0" xfId="0" applyNumberFormat="1" applyFont="1" applyFill="1" applyAlignment="1" applyProtection="1">
      <alignment horizontal="center" vertical="center"/>
    </xf>
    <xf numFmtId="0" fontId="21" fillId="0" borderId="0" xfId="0" applyFont="1" applyFill="1" applyProtection="1"/>
    <xf numFmtId="10" fontId="21" fillId="0" borderId="0" xfId="0" applyNumberFormat="1" applyFont="1" applyFill="1" applyAlignment="1" applyProtection="1">
      <alignment vertical="top"/>
    </xf>
    <xf numFmtId="0" fontId="22" fillId="0" borderId="0" xfId="0" applyFont="1" applyFill="1" applyAlignment="1" applyProtection="1">
      <alignment vertical="center"/>
    </xf>
    <xf numFmtId="10" fontId="22" fillId="0" borderId="0" xfId="0" applyNumberFormat="1" applyFont="1" applyFill="1" applyAlignment="1" applyProtection="1">
      <alignment vertical="center"/>
    </xf>
    <xf numFmtId="169" fontId="22" fillId="0" borderId="0" xfId="0" applyNumberFormat="1" applyFont="1" applyFill="1" applyAlignment="1" applyProtection="1">
      <alignment vertical="center"/>
    </xf>
    <xf numFmtId="165" fontId="23" fillId="0" borderId="0" xfId="0" applyNumberFormat="1" applyFont="1" applyFill="1" applyAlignment="1" applyProtection="1">
      <alignment horizontal="center" vertical="center"/>
    </xf>
    <xf numFmtId="10" fontId="22" fillId="0" borderId="3" xfId="0" applyNumberFormat="1" applyFont="1" applyFill="1" applyBorder="1" applyAlignment="1" applyProtection="1">
      <alignment vertical="center"/>
    </xf>
    <xf numFmtId="169" fontId="22" fillId="0" borderId="3" xfId="0" applyNumberFormat="1" applyFont="1" applyFill="1" applyBorder="1" applyAlignment="1" applyProtection="1">
      <alignment vertical="center"/>
    </xf>
    <xf numFmtId="0" fontId="22" fillId="0" borderId="3" xfId="0" applyFont="1" applyFill="1" applyBorder="1" applyAlignment="1" applyProtection="1">
      <alignment horizontal="right" vertical="center"/>
    </xf>
    <xf numFmtId="10" fontId="21" fillId="0" borderId="3" xfId="0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/>
    <xf numFmtId="165" fontId="22" fillId="0" borderId="0" xfId="0" applyNumberFormat="1" applyFont="1" applyFill="1" applyAlignment="1" applyProtection="1">
      <alignment horizontal="center" vertical="center"/>
    </xf>
    <xf numFmtId="167" fontId="21" fillId="0" borderId="3" xfId="1" quotePrefix="1" applyNumberFormat="1" applyFont="1" applyFill="1" applyBorder="1" applyAlignment="1">
      <alignment horizontal="left" vertical="center" indent="2"/>
    </xf>
    <xf numFmtId="169" fontId="22" fillId="0" borderId="3" xfId="0" applyNumberFormat="1" applyFont="1" applyFill="1" applyBorder="1" applyAlignment="1" applyProtection="1">
      <alignment horizontal="center" vertical="center"/>
    </xf>
    <xf numFmtId="167" fontId="22" fillId="0" borderId="3" xfId="1" applyNumberFormat="1" applyFont="1" applyFill="1" applyBorder="1" applyAlignment="1">
      <alignment horizontal="left" vertical="center"/>
    </xf>
    <xf numFmtId="167" fontId="24" fillId="0" borderId="3" xfId="1" applyNumberFormat="1" applyFont="1" applyFill="1" applyBorder="1" applyAlignment="1">
      <alignment horizontal="left" vertical="center" indent="1"/>
    </xf>
    <xf numFmtId="167" fontId="21" fillId="0" borderId="3" xfId="1" applyNumberFormat="1" applyFont="1" applyFill="1" applyBorder="1" applyAlignment="1">
      <alignment horizontal="left" vertical="center" indent="2"/>
    </xf>
    <xf numFmtId="10" fontId="21" fillId="0" borderId="3" xfId="1" applyNumberFormat="1" applyFont="1" applyFill="1" applyBorder="1"/>
    <xf numFmtId="169" fontId="21" fillId="0" borderId="3" xfId="1" applyNumberFormat="1" applyFont="1" applyFill="1" applyBorder="1"/>
    <xf numFmtId="167" fontId="21" fillId="0" borderId="3" xfId="1" applyNumberFormat="1" applyFont="1" applyFill="1" applyBorder="1" applyAlignment="1">
      <alignment horizontal="left" vertical="center" indent="1"/>
    </xf>
    <xf numFmtId="0" fontId="21" fillId="0" borderId="0" xfId="0" applyFont="1" applyFill="1" applyAlignment="1" applyProtection="1">
      <alignment vertical="center"/>
    </xf>
    <xf numFmtId="165" fontId="25" fillId="0" borderId="0" xfId="0" applyNumberFormat="1" applyFont="1" applyFill="1" applyAlignment="1" applyProtection="1">
      <alignment horizontal="center" vertical="center"/>
    </xf>
    <xf numFmtId="10" fontId="21" fillId="0" borderId="3" xfId="0" applyNumberFormat="1" applyFont="1" applyFill="1" applyBorder="1" applyProtection="1"/>
    <xf numFmtId="10" fontId="22" fillId="0" borderId="3" xfId="0" applyNumberFormat="1" applyFont="1" applyFill="1" applyBorder="1" applyAlignment="1" applyProtection="1">
      <alignment horizontal="center" vertical="center" wrapText="1"/>
    </xf>
    <xf numFmtId="169" fontId="22" fillId="0" borderId="3" xfId="0" applyNumberFormat="1" applyFont="1" applyFill="1" applyBorder="1" applyAlignment="1" applyProtection="1">
      <alignment horizontal="center" vertical="center" wrapText="1"/>
    </xf>
    <xf numFmtId="0" fontId="22" fillId="0" borderId="3" xfId="0" applyFont="1" applyFill="1" applyBorder="1" applyAlignment="1" applyProtection="1">
      <alignment horizontal="center" vertical="center"/>
    </xf>
    <xf numFmtId="10" fontId="9" fillId="0" borderId="0" xfId="0" applyNumberFormat="1" applyFont="1" applyAlignment="1" applyProtection="1">
      <alignment vertical="center"/>
    </xf>
    <xf numFmtId="0" fontId="18" fillId="5" borderId="0" xfId="5" applyFont="1" applyFill="1" applyBorder="1" applyAlignment="1">
      <alignment vertical="center" wrapText="1"/>
    </xf>
    <xf numFmtId="0" fontId="19" fillId="5" borderId="0" xfId="5" applyFont="1" applyFill="1" applyBorder="1" applyAlignment="1">
      <alignment vertical="center" wrapText="1"/>
    </xf>
    <xf numFmtId="0" fontId="4" fillId="0" borderId="0" xfId="0" applyFont="1" applyBorder="1" applyAlignment="1" applyProtection="1">
      <alignment vertical="center"/>
    </xf>
    <xf numFmtId="165" fontId="4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3" fillId="0" borderId="0" xfId="5" applyBorder="1"/>
    <xf numFmtId="0" fontId="6" fillId="0" borderId="5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18" fillId="5" borderId="1" xfId="5" applyFont="1" applyFill="1" applyBorder="1" applyAlignment="1">
      <alignment horizontal="center" vertical="center" wrapText="1"/>
    </xf>
    <xf numFmtId="0" fontId="18" fillId="5" borderId="10" xfId="5" applyFont="1" applyFill="1" applyBorder="1" applyAlignment="1">
      <alignment horizontal="center" vertical="center" wrapText="1"/>
    </xf>
    <xf numFmtId="0" fontId="18" fillId="5" borderId="11" xfId="5" applyFont="1" applyFill="1" applyBorder="1" applyAlignment="1">
      <alignment horizontal="center" vertical="center" wrapText="1"/>
    </xf>
    <xf numFmtId="0" fontId="19" fillId="5" borderId="1" xfId="5" applyFont="1" applyFill="1" applyBorder="1" applyAlignment="1">
      <alignment horizontal="center" vertical="center" wrapText="1"/>
    </xf>
    <xf numFmtId="0" fontId="19" fillId="5" borderId="10" xfId="5" applyFont="1" applyFill="1" applyBorder="1" applyAlignment="1">
      <alignment horizontal="center" vertical="center" wrapText="1"/>
    </xf>
    <xf numFmtId="0" fontId="19" fillId="5" borderId="11" xfId="5" applyFont="1" applyFill="1" applyBorder="1" applyAlignment="1">
      <alignment horizontal="center" vertical="center" wrapText="1"/>
    </xf>
    <xf numFmtId="166" fontId="15" fillId="2" borderId="0" xfId="0" applyNumberFormat="1" applyFont="1" applyFill="1" applyAlignment="1">
      <alignment horizontal="left" vertical="center"/>
    </xf>
    <xf numFmtId="166" fontId="17" fillId="2" borderId="0" xfId="0" applyNumberFormat="1" applyFont="1" applyFill="1" applyAlignment="1">
      <alignment horizontal="left" vertical="center"/>
    </xf>
    <xf numFmtId="166" fontId="10" fillId="2" borderId="0" xfId="0" applyNumberFormat="1" applyFont="1" applyFill="1" applyAlignment="1">
      <alignment horizontal="left" vertical="center"/>
    </xf>
    <xf numFmtId="0" fontId="19" fillId="5" borderId="7" xfId="5" applyFont="1" applyFill="1" applyBorder="1" applyAlignment="1">
      <alignment horizontal="center" vertical="center" wrapText="1"/>
    </xf>
    <xf numFmtId="0" fontId="19" fillId="5" borderId="8" xfId="5" applyFont="1" applyFill="1" applyBorder="1" applyAlignment="1">
      <alignment horizontal="center" vertical="center" wrapText="1"/>
    </xf>
    <xf numFmtId="0" fontId="19" fillId="5" borderId="9" xfId="5" applyFont="1" applyFill="1" applyBorder="1" applyAlignment="1">
      <alignment horizontal="center" vertical="center" wrapText="1"/>
    </xf>
    <xf numFmtId="166" fontId="15" fillId="2" borderId="0" xfId="0" applyNumberFormat="1" applyFont="1" applyFill="1" applyAlignment="1">
      <alignment horizontal="center" vertical="center"/>
    </xf>
    <xf numFmtId="0" fontId="26" fillId="4" borderId="0" xfId="0" applyFont="1" applyFill="1" applyBorder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 wrapText="1"/>
    </xf>
  </cellXfs>
  <cellStyles count="6">
    <cellStyle name="Normal" xfId="0" builtinId="0"/>
    <cellStyle name="Normal 2" xfId="1"/>
    <cellStyle name="Normal 3" xfId="2"/>
    <cellStyle name="Normal 4" xfId="4"/>
    <cellStyle name="Normal 6" xfId="3"/>
    <cellStyle name="Normal 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Y19"/>
  <sheetViews>
    <sheetView showGridLines="0" tabSelected="1" zoomScale="110" zoomScaleNormal="110" workbookViewId="0">
      <selection activeCell="A5" sqref="A5:A6"/>
    </sheetView>
  </sheetViews>
  <sheetFormatPr baseColWidth="10" defaultColWidth="10.875" defaultRowHeight="13.8" outlineLevelCol="4"/>
  <cols>
    <col min="1" max="1" width="73.375" style="2" customWidth="1"/>
    <col min="2" max="2" width="10.125" style="2" hidden="1" customWidth="1"/>
    <col min="3" max="3" width="0.875" style="2" customWidth="1"/>
    <col min="4" max="4" width="24.875" style="43" customWidth="1" outlineLevel="1"/>
    <col min="5" max="5" width="17.875" style="8" customWidth="1" outlineLevel="4"/>
    <col min="6" max="6" width="0.875" style="2" customWidth="1"/>
    <col min="7" max="7" width="17.875" style="2" customWidth="1"/>
    <col min="8" max="8" width="10" style="2" customWidth="1"/>
    <col min="9" max="9" width="7.5" style="2" customWidth="1"/>
    <col min="10" max="16384" width="10.875" style="2"/>
  </cols>
  <sheetData>
    <row r="1" spans="1:259" ht="51.75" customHeight="1">
      <c r="A1" s="106" t="s">
        <v>30</v>
      </c>
      <c r="B1" s="107"/>
      <c r="C1" s="107"/>
      <c r="D1" s="107"/>
      <c r="E1" s="107"/>
      <c r="F1" s="107"/>
      <c r="G1" s="107"/>
      <c r="H1" s="108"/>
      <c r="I1" s="95"/>
      <c r="J1" s="95"/>
      <c r="K1" s="102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</row>
    <row r="2" spans="1:259" ht="17.399999999999999" customHeight="1">
      <c r="A2" s="109" t="s">
        <v>29</v>
      </c>
      <c r="B2" s="110"/>
      <c r="C2" s="110"/>
      <c r="D2" s="110"/>
      <c r="E2" s="110"/>
      <c r="F2" s="110"/>
      <c r="G2" s="110"/>
      <c r="H2" s="111"/>
      <c r="I2" s="96"/>
      <c r="J2" s="96"/>
      <c r="K2" s="10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  <c r="IW2" s="58"/>
      <c r="IX2" s="58"/>
      <c r="IY2" s="58"/>
    </row>
    <row r="3" spans="1:259" s="25" customFormat="1" ht="18">
      <c r="A3" s="23" t="s">
        <v>3</v>
      </c>
      <c r="B3" s="24"/>
      <c r="D3" s="112"/>
      <c r="E3" s="112"/>
      <c r="F3" s="112"/>
      <c r="G3" s="112"/>
      <c r="H3" s="112"/>
      <c r="J3" s="100"/>
      <c r="K3" s="100"/>
    </row>
    <row r="4" spans="1:259" s="25" customFormat="1" ht="18">
      <c r="A4" s="26"/>
      <c r="B4" s="26"/>
      <c r="C4" s="26"/>
      <c r="D4" s="41"/>
      <c r="E4" s="26"/>
      <c r="J4" s="100"/>
      <c r="K4" s="100"/>
    </row>
    <row r="5" spans="1:259" s="27" customFormat="1" ht="18">
      <c r="A5" s="113" t="s">
        <v>22</v>
      </c>
      <c r="B5" s="23"/>
      <c r="C5" s="25"/>
      <c r="D5" s="113" t="s">
        <v>71</v>
      </c>
      <c r="E5" s="113"/>
      <c r="F5" s="113"/>
      <c r="G5" s="113"/>
      <c r="H5" s="113"/>
    </row>
    <row r="6" spans="1:259" s="28" customFormat="1" ht="18">
      <c r="A6" s="113"/>
      <c r="B6" s="29"/>
      <c r="C6" s="25"/>
      <c r="D6" s="113" t="s">
        <v>72</v>
      </c>
      <c r="E6" s="113"/>
      <c r="F6" s="113"/>
      <c r="G6" s="113"/>
      <c r="H6" s="113"/>
    </row>
    <row r="7" spans="1:259" s="5" customFormat="1">
      <c r="A7" s="31" t="s">
        <v>11</v>
      </c>
      <c r="C7" s="2"/>
      <c r="D7" s="42"/>
      <c r="E7" s="3"/>
    </row>
    <row r="8" spans="1:259" s="5" customFormat="1">
      <c r="A8" s="44" t="s">
        <v>16</v>
      </c>
      <c r="B8" s="31"/>
      <c r="C8" s="42"/>
      <c r="D8" s="40"/>
    </row>
    <row r="9" spans="1:259" s="5" customFormat="1" ht="14.4" thickBot="1">
      <c r="A9" s="2"/>
      <c r="C9" s="2"/>
      <c r="D9" s="42"/>
      <c r="E9" s="3"/>
    </row>
    <row r="10" spans="1:259" s="5" customFormat="1" ht="14.4" thickBot="1">
      <c r="A10" s="103" t="s">
        <v>26</v>
      </c>
      <c r="B10" s="104"/>
      <c r="C10" s="104"/>
      <c r="D10" s="104"/>
      <c r="E10" s="104"/>
      <c r="F10" s="104"/>
      <c r="G10" s="104"/>
      <c r="H10" s="105"/>
    </row>
    <row r="11" spans="1:259" s="5" customFormat="1">
      <c r="A11" s="2"/>
      <c r="C11" s="2"/>
      <c r="D11" s="42"/>
      <c r="E11" s="3"/>
    </row>
    <row r="12" spans="1:259" s="5" customFormat="1">
      <c r="A12" s="45" t="s">
        <v>14</v>
      </c>
      <c r="C12" s="2"/>
      <c r="D12" s="47"/>
      <c r="E12" s="3"/>
    </row>
    <row r="13" spans="1:259" s="5" customFormat="1" ht="5.25" customHeight="1">
      <c r="A13" s="2"/>
      <c r="C13" s="2"/>
      <c r="D13" s="47"/>
      <c r="E13" s="3"/>
    </row>
    <row r="14" spans="1:259" s="1" customFormat="1">
      <c r="A14" s="38" t="s">
        <v>17</v>
      </c>
      <c r="B14" s="11"/>
      <c r="D14" s="46">
        <f>+'1 - COUTS - études'!K24</f>
        <v>0</v>
      </c>
      <c r="E14" s="3"/>
      <c r="F14" s="5"/>
      <c r="G14" s="5"/>
      <c r="H14" s="5"/>
    </row>
    <row r="15" spans="1:259" s="1" customFormat="1">
      <c r="A15" s="38" t="s">
        <v>13</v>
      </c>
      <c r="B15" s="9"/>
      <c r="D15" s="46">
        <f>'2 - COUTS - Travaux'!C98</f>
        <v>0</v>
      </c>
      <c r="E15" s="3"/>
      <c r="F15" s="5"/>
      <c r="G15" s="5"/>
      <c r="H15" s="5"/>
    </row>
    <row r="16" spans="1:259" s="1" customFormat="1">
      <c r="A16" s="2"/>
      <c r="B16" s="9"/>
      <c r="D16" s="47"/>
      <c r="E16" s="3"/>
      <c r="F16" s="5"/>
      <c r="G16" s="5"/>
      <c r="H16" s="5"/>
    </row>
    <row r="17" spans="1:8" s="1" customFormat="1">
      <c r="A17" s="49" t="s">
        <v>28</v>
      </c>
      <c r="B17" s="39"/>
      <c r="C17" s="34"/>
      <c r="D17" s="50">
        <f>SUM(D14:D16)</f>
        <v>0</v>
      </c>
      <c r="E17" s="3"/>
      <c r="F17" s="5"/>
      <c r="G17" s="5"/>
      <c r="H17" s="5"/>
    </row>
    <row r="18" spans="1:8" s="1" customFormat="1" ht="5.25" customHeight="1">
      <c r="A18" s="2"/>
      <c r="B18" s="9"/>
      <c r="D18" s="47"/>
      <c r="E18" s="3"/>
      <c r="F18" s="5"/>
      <c r="G18" s="5"/>
      <c r="H18" s="5"/>
    </row>
    <row r="19" spans="1:8" s="1" customFormat="1">
      <c r="A19" s="2"/>
      <c r="B19" s="13"/>
      <c r="D19" s="47"/>
      <c r="E19" s="3"/>
      <c r="F19" s="5"/>
      <c r="G19" s="5"/>
      <c r="H19" s="5"/>
    </row>
  </sheetData>
  <mergeCells count="7">
    <mergeCell ref="A10:H10"/>
    <mergeCell ref="A1:H1"/>
    <mergeCell ref="A2:H2"/>
    <mergeCell ref="D3:H3"/>
    <mergeCell ref="A5:A6"/>
    <mergeCell ref="D5:H5"/>
    <mergeCell ref="D6:H6"/>
  </mergeCells>
  <pageMargins left="0.27559055118110237" right="0.31496062992125984" top="0.74803149606299213" bottom="0.43307086614173229" header="0.39370078740157483" footer="0.19685039370078741"/>
  <pageSetup paperSize="8" scale="65" orientation="landscape" verticalDpi="4294967292" r:id="rId1"/>
  <headerFooter alignWithMargins="0">
    <oddHeader>&amp;L&amp;"Arial Narrow,Normal"&amp;8Rectorat de Mayotte
Collège Vahibé&amp;R&amp;"Arial Narrow,Normal"&amp;8MPGP</oddHeader>
    <oddFooter>&amp;L&amp;"Arial Narrow,Normal"&amp;8Cadre de rendu&amp;C&amp;"Arial Narrow,Normal"&amp;8&amp;D&amp;R&amp;"Arial Narrow,Normal"&amp;8Page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IX28"/>
  <sheetViews>
    <sheetView showGridLines="0" topLeftCell="A4" zoomScaleNormal="100" workbookViewId="0">
      <selection activeCell="H27" sqref="H27"/>
    </sheetView>
  </sheetViews>
  <sheetFormatPr baseColWidth="10" defaultColWidth="10.875" defaultRowHeight="13.8" outlineLevelCol="4"/>
  <cols>
    <col min="1" max="1" width="2" style="1" customWidth="1"/>
    <col min="2" max="2" width="49.875" style="2" customWidth="1"/>
    <col min="3" max="3" width="48.5" style="2" hidden="1" customWidth="1"/>
    <col min="4" max="4" width="0.875" style="2" customWidth="1"/>
    <col min="5" max="6" width="14" style="2" customWidth="1"/>
    <col min="7" max="7" width="0.875" style="2" customWidth="1"/>
    <col min="8" max="8" width="17.625" style="8" customWidth="1" outlineLevel="1"/>
    <col min="9" max="9" width="17.875" style="8" customWidth="1" outlineLevel="4"/>
    <col min="10" max="10" width="0.875" style="2" customWidth="1"/>
    <col min="11" max="11" width="17.875" style="2" customWidth="1"/>
    <col min="12" max="12" width="10" style="2" customWidth="1"/>
    <col min="13" max="13" width="7.5" style="2" customWidth="1"/>
    <col min="14" max="16384" width="10.875" style="2"/>
  </cols>
  <sheetData>
    <row r="1" spans="1:258" ht="51.75" customHeight="1">
      <c r="A1" s="106" t="s">
        <v>30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</row>
    <row r="2" spans="1:258" ht="17.399999999999999" customHeight="1">
      <c r="A2" s="115" t="s">
        <v>29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7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  <c r="IW2" s="58"/>
      <c r="IX2" s="58"/>
    </row>
    <row r="3" spans="1:258" s="25" customFormat="1" ht="18">
      <c r="A3" s="22"/>
      <c r="B3" s="23" t="s">
        <v>3</v>
      </c>
      <c r="C3" s="24"/>
      <c r="E3" s="37"/>
      <c r="F3" s="37"/>
      <c r="G3" s="37"/>
      <c r="H3" s="37"/>
      <c r="I3" s="3"/>
      <c r="J3" s="5"/>
      <c r="K3" s="5"/>
      <c r="L3" s="5"/>
    </row>
    <row r="4" spans="1:258" s="25" customFormat="1" ht="18">
      <c r="A4" s="26"/>
      <c r="B4" s="26"/>
      <c r="C4" s="26"/>
      <c r="D4" s="26"/>
      <c r="E4" s="26"/>
      <c r="F4" s="26"/>
      <c r="G4" s="26"/>
      <c r="H4" s="26"/>
      <c r="I4" s="3"/>
      <c r="J4" s="5"/>
      <c r="K4" s="5"/>
      <c r="L4" s="5"/>
    </row>
    <row r="5" spans="1:258" s="27" customFormat="1" ht="18">
      <c r="B5" s="114" t="s">
        <v>4</v>
      </c>
      <c r="C5" s="23"/>
      <c r="D5" s="25"/>
      <c r="E5" s="51" t="s">
        <v>24</v>
      </c>
      <c r="F5" s="51"/>
      <c r="G5" s="51"/>
      <c r="H5" s="51"/>
      <c r="I5" s="3"/>
      <c r="J5" s="5"/>
      <c r="K5" s="5"/>
      <c r="L5" s="5"/>
    </row>
    <row r="6" spans="1:258" s="28" customFormat="1" ht="18">
      <c r="B6" s="114"/>
      <c r="C6" s="29"/>
      <c r="D6" s="25"/>
      <c r="E6" s="51" t="s">
        <v>23</v>
      </c>
      <c r="F6" s="51"/>
      <c r="G6" s="51"/>
      <c r="H6" s="51"/>
      <c r="I6" s="3"/>
      <c r="J6" s="5"/>
      <c r="K6" s="5"/>
      <c r="L6" s="5"/>
    </row>
    <row r="7" spans="1:258" s="5" customFormat="1">
      <c r="A7" s="4"/>
      <c r="B7" s="31" t="s">
        <v>11</v>
      </c>
      <c r="D7" s="2"/>
      <c r="E7" s="2"/>
      <c r="F7" s="3"/>
      <c r="G7" s="3"/>
      <c r="H7" s="3"/>
      <c r="I7" s="3"/>
    </row>
    <row r="8" spans="1:258" s="5" customFormat="1">
      <c r="B8" s="44" t="s">
        <v>19</v>
      </c>
      <c r="C8" s="42"/>
      <c r="D8" s="40"/>
    </row>
    <row r="9" spans="1:258" s="5" customFormat="1" ht="14.4" thickBot="1">
      <c r="A9" s="4"/>
      <c r="B9" s="57" t="s">
        <v>25</v>
      </c>
      <c r="D9" s="2"/>
      <c r="E9" s="2"/>
      <c r="F9" s="2"/>
      <c r="G9" s="2"/>
      <c r="H9" s="3"/>
      <c r="I9" s="3"/>
    </row>
    <row r="10" spans="1:258" s="5" customFormat="1" ht="14.4" thickBot="1">
      <c r="A10" s="103" t="s">
        <v>18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5"/>
    </row>
    <row r="11" spans="1:258" s="5" customFormat="1">
      <c r="A11" s="2"/>
      <c r="C11" s="2"/>
      <c r="D11" s="42"/>
      <c r="E11" s="42"/>
      <c r="F11" s="42"/>
      <c r="G11" s="42"/>
      <c r="H11" s="3"/>
    </row>
    <row r="12" spans="1:258" s="1" customFormat="1" ht="27.6">
      <c r="B12" s="15" t="s">
        <v>7</v>
      </c>
      <c r="C12" s="11"/>
      <c r="E12" s="15" t="s">
        <v>20</v>
      </c>
      <c r="F12" s="15" t="s">
        <v>21</v>
      </c>
      <c r="H12" s="12" t="s">
        <v>0</v>
      </c>
      <c r="I12" s="12" t="s">
        <v>1</v>
      </c>
      <c r="K12" s="12" t="s">
        <v>2</v>
      </c>
      <c r="L12" s="30" t="s">
        <v>8</v>
      </c>
    </row>
    <row r="13" spans="1:258" s="1" customFormat="1" ht="12" customHeight="1"/>
    <row r="14" spans="1:258" s="1" customFormat="1">
      <c r="B14" s="16" t="s">
        <v>27</v>
      </c>
      <c r="C14" s="9"/>
      <c r="E14" s="52"/>
      <c r="F14" s="52"/>
      <c r="H14" s="19">
        <v>0</v>
      </c>
      <c r="I14" s="19">
        <v>0</v>
      </c>
      <c r="K14" s="19">
        <f>+H14+I14</f>
        <v>0</v>
      </c>
      <c r="L14" s="17">
        <f>IF(K$24=0,0,K14/K$24)</f>
        <v>0</v>
      </c>
    </row>
    <row r="15" spans="1:258" s="1" customFormat="1">
      <c r="B15" s="16" t="s">
        <v>73</v>
      </c>
      <c r="C15" s="9"/>
      <c r="E15" s="52"/>
      <c r="F15" s="52"/>
      <c r="H15" s="19">
        <v>0</v>
      </c>
      <c r="I15" s="19">
        <v>0</v>
      </c>
      <c r="K15" s="19">
        <f t="shared" ref="K15:K22" si="0">+H15+I15</f>
        <v>0</v>
      </c>
      <c r="L15" s="17">
        <f>IF(K$24=0,0,K15/K$24)</f>
        <v>0</v>
      </c>
    </row>
    <row r="16" spans="1:258" s="1" customFormat="1">
      <c r="B16" s="16" t="s">
        <v>74</v>
      </c>
      <c r="C16" s="9"/>
      <c r="E16" s="52"/>
      <c r="F16" s="52"/>
      <c r="H16" s="19">
        <v>0</v>
      </c>
      <c r="I16" s="19">
        <v>0</v>
      </c>
      <c r="K16" s="19">
        <f t="shared" ref="K16" si="1">+H16+I16</f>
        <v>0</v>
      </c>
      <c r="L16" s="17">
        <f>IF(K$24=0,0,K16/K$24)</f>
        <v>0</v>
      </c>
    </row>
    <row r="17" spans="2:12" s="1" customFormat="1">
      <c r="B17" s="20" t="s">
        <v>9</v>
      </c>
      <c r="C17" s="9"/>
      <c r="E17" s="52"/>
      <c r="F17" s="52"/>
      <c r="H17" s="19">
        <v>0</v>
      </c>
      <c r="I17" s="19">
        <v>0</v>
      </c>
      <c r="K17" s="19">
        <f t="shared" si="0"/>
        <v>0</v>
      </c>
      <c r="L17" s="17">
        <f>IF(K$24=0,0,K17/K$24)</f>
        <v>0</v>
      </c>
    </row>
    <row r="18" spans="2:12" s="1" customFormat="1">
      <c r="B18" s="21" t="s">
        <v>10</v>
      </c>
      <c r="C18" s="9"/>
      <c r="E18" s="52"/>
      <c r="F18" s="52"/>
      <c r="H18" s="19">
        <v>0</v>
      </c>
      <c r="I18" s="19">
        <v>0</v>
      </c>
      <c r="K18" s="19">
        <f t="shared" ref="K18:K19" si="2">+H18+I18</f>
        <v>0</v>
      </c>
      <c r="L18" s="17">
        <f>IF(K$24=0,0,K18/K$24)</f>
        <v>0</v>
      </c>
    </row>
    <row r="19" spans="2:12" s="1" customFormat="1">
      <c r="B19" s="21" t="s">
        <v>10</v>
      </c>
      <c r="C19" s="9"/>
      <c r="E19" s="52"/>
      <c r="F19" s="52"/>
      <c r="H19" s="19">
        <v>0</v>
      </c>
      <c r="I19" s="19">
        <v>0</v>
      </c>
      <c r="K19" s="19">
        <f t="shared" si="2"/>
        <v>0</v>
      </c>
      <c r="L19" s="17">
        <f>IF(K$24=0,0,K19/K$24)</f>
        <v>0</v>
      </c>
    </row>
    <row r="20" spans="2:12" s="1" customFormat="1">
      <c r="B20" s="21" t="s">
        <v>10</v>
      </c>
      <c r="C20" s="9"/>
      <c r="E20" s="52"/>
      <c r="F20" s="52"/>
      <c r="H20" s="19">
        <v>0</v>
      </c>
      <c r="I20" s="19">
        <v>0</v>
      </c>
      <c r="K20" s="19">
        <f t="shared" si="0"/>
        <v>0</v>
      </c>
      <c r="L20" s="17">
        <f>IF(K$24=0,0,K20/K$24)</f>
        <v>0</v>
      </c>
    </row>
    <row r="21" spans="2:12" s="1" customFormat="1">
      <c r="B21" s="21" t="s">
        <v>10</v>
      </c>
      <c r="C21" s="9"/>
      <c r="E21" s="52"/>
      <c r="F21" s="52"/>
      <c r="H21" s="19">
        <v>0</v>
      </c>
      <c r="I21" s="19">
        <v>0</v>
      </c>
      <c r="K21" s="19">
        <f t="shared" si="0"/>
        <v>0</v>
      </c>
      <c r="L21" s="17">
        <f>IF(K$24=0,0,K21/K$24)</f>
        <v>0</v>
      </c>
    </row>
    <row r="22" spans="2:12" s="1" customFormat="1">
      <c r="C22" s="9"/>
      <c r="E22" s="52"/>
      <c r="F22" s="52"/>
      <c r="H22" s="19">
        <v>0</v>
      </c>
      <c r="I22" s="19">
        <v>0</v>
      </c>
      <c r="K22" s="19">
        <f t="shared" si="0"/>
        <v>0</v>
      </c>
      <c r="L22" s="17">
        <f>IF(K$24=0,0,K22/K$24)</f>
        <v>0</v>
      </c>
    </row>
    <row r="23" spans="2:12" s="1" customFormat="1">
      <c r="B23" s="9"/>
      <c r="C23" s="9"/>
      <c r="H23" s="6"/>
      <c r="I23" s="6"/>
      <c r="K23" s="6"/>
      <c r="L23" s="7"/>
    </row>
    <row r="24" spans="2:12" s="1" customFormat="1">
      <c r="B24" s="32" t="s">
        <v>12</v>
      </c>
      <c r="C24" s="13"/>
      <c r="H24" s="56">
        <f>SUM(H14:H22)</f>
        <v>0</v>
      </c>
      <c r="I24" s="56">
        <f>SUM(I14:I22)</f>
        <v>0</v>
      </c>
      <c r="J24" s="53"/>
      <c r="K24" s="56">
        <f>SUM(K14:K22)</f>
        <v>0</v>
      </c>
      <c r="L24" s="18">
        <f>SUM(L14:L22)</f>
        <v>0</v>
      </c>
    </row>
    <row r="25" spans="2:12" s="1" customFormat="1" ht="14.4" thickBot="1">
      <c r="H25" s="10"/>
      <c r="I25" s="10"/>
    </row>
    <row r="26" spans="2:12" s="47" customFormat="1" ht="14.4" thickBot="1">
      <c r="B26" s="54" t="s">
        <v>5</v>
      </c>
      <c r="C26" s="55"/>
      <c r="H26" s="48">
        <f>'0 - COUT TOTAL COREA'!D15</f>
        <v>0</v>
      </c>
      <c r="I26" s="48">
        <f>'0 - COUT TOTAL COREA'!D15</f>
        <v>0</v>
      </c>
      <c r="J26" s="53"/>
      <c r="K26" s="48">
        <f>'0 - COUT TOTAL COREA'!D15</f>
        <v>0</v>
      </c>
    </row>
    <row r="27" spans="2:12" s="1" customFormat="1" ht="14.4" thickBot="1">
      <c r="B27" s="33" t="s">
        <v>6</v>
      </c>
      <c r="C27" s="14"/>
      <c r="H27" s="35" t="e">
        <f>+H24/H26</f>
        <v>#DIV/0!</v>
      </c>
      <c r="I27" s="35" t="e">
        <f>+I24/I26</f>
        <v>#DIV/0!</v>
      </c>
      <c r="J27" s="36"/>
      <c r="K27" s="35" t="e">
        <f>+K24/K26</f>
        <v>#DIV/0!</v>
      </c>
    </row>
    <row r="28" spans="2:12">
      <c r="D28" s="1"/>
      <c r="E28" s="1"/>
      <c r="F28" s="1"/>
      <c r="G28" s="1"/>
    </row>
  </sheetData>
  <mergeCells count="4">
    <mergeCell ref="B5:B6"/>
    <mergeCell ref="A10:L10"/>
    <mergeCell ref="A1:L1"/>
    <mergeCell ref="A2:L2"/>
  </mergeCells>
  <phoneticPr fontId="2" type="noConversion"/>
  <pageMargins left="0.39370078740157483" right="0.78740157480314965" top="0.74803149606299213" bottom="0.43307086614173229" header="0.39370078740157483" footer="0.19685039370078741"/>
  <pageSetup paperSize="8" scale="51" orientation="landscape" horizontalDpi="4294967292" verticalDpi="4294967292" r:id="rId1"/>
  <headerFooter alignWithMargins="0">
    <oddHeader>&amp;LRectorat de Mayotte
Collège Vahibé&amp;RMPGP</oddHeader>
    <oddFooter>&amp;LCadre de rendu&amp;C&amp;D&amp;R&amp;P 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X98"/>
  <sheetViews>
    <sheetView showGridLines="0" topLeftCell="A10" zoomScaleNormal="100" workbookViewId="0">
      <selection activeCell="A43" sqref="A43"/>
    </sheetView>
  </sheetViews>
  <sheetFormatPr baseColWidth="10" defaultColWidth="10.875" defaultRowHeight="13.2" outlineLevelCol="4"/>
  <cols>
    <col min="1" max="1" width="69" style="63" customWidth="1"/>
    <col min="2" max="2" width="0.875" style="62" customWidth="1" outlineLevel="1"/>
    <col min="3" max="3" width="26.75" style="61" customWidth="1" outlineLevel="1"/>
    <col min="4" max="4" width="22.75" style="60" customWidth="1" outlineLevel="4"/>
    <col min="5" max="5" width="10.75" style="59" customWidth="1"/>
    <col min="6" max="16384" width="10.875" style="59"/>
  </cols>
  <sheetData>
    <row r="1" spans="1:258" s="2" customFormat="1" ht="51.75" customHeight="1">
      <c r="A1" s="106" t="s">
        <v>30</v>
      </c>
      <c r="B1" s="107"/>
      <c r="C1" s="107"/>
      <c r="D1" s="108"/>
      <c r="E1" s="95"/>
      <c r="F1" s="95"/>
      <c r="G1" s="95"/>
      <c r="H1" s="95"/>
      <c r="I1" s="95"/>
      <c r="J1" s="95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</row>
    <row r="2" spans="1:258" s="2" customFormat="1" ht="17.399999999999999">
      <c r="A2" s="109" t="s">
        <v>29</v>
      </c>
      <c r="B2" s="110"/>
      <c r="C2" s="110"/>
      <c r="D2" s="111"/>
      <c r="E2" s="96"/>
      <c r="F2" s="96"/>
      <c r="G2" s="96"/>
      <c r="H2" s="96"/>
      <c r="I2" s="96"/>
      <c r="J2" s="96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  <c r="IW2" s="58"/>
      <c r="IX2" s="58"/>
    </row>
    <row r="3" spans="1:258" s="2" customFormat="1" ht="13.8">
      <c r="A3" s="1"/>
      <c r="E3" s="97"/>
      <c r="F3" s="97"/>
      <c r="G3" s="97"/>
      <c r="H3" s="98"/>
      <c r="I3" s="98"/>
      <c r="J3" s="97"/>
    </row>
    <row r="4" spans="1:258" s="25" customFormat="1" ht="18">
      <c r="A4" s="23" t="s">
        <v>3</v>
      </c>
      <c r="C4" s="118"/>
      <c r="D4" s="118"/>
      <c r="E4" s="99"/>
      <c r="F4" s="100"/>
      <c r="G4" s="100"/>
      <c r="H4" s="100"/>
      <c r="I4" s="100"/>
      <c r="J4" s="100"/>
    </row>
    <row r="5" spans="1:258" s="25" customFormat="1" ht="18">
      <c r="A5" s="26"/>
      <c r="B5" s="26"/>
      <c r="C5" s="41"/>
      <c r="D5" s="94"/>
      <c r="E5" s="99"/>
      <c r="F5" s="100"/>
      <c r="G5" s="100"/>
      <c r="H5" s="100"/>
      <c r="I5" s="100"/>
      <c r="J5" s="100"/>
    </row>
    <row r="6" spans="1:258" s="27" customFormat="1" ht="18">
      <c r="A6" s="114" t="s">
        <v>4</v>
      </c>
      <c r="B6" s="25"/>
      <c r="C6" s="23" t="s">
        <v>70</v>
      </c>
      <c r="D6" s="23"/>
      <c r="E6" s="99"/>
      <c r="F6" s="101"/>
      <c r="G6" s="101"/>
      <c r="H6" s="101"/>
      <c r="I6" s="101"/>
      <c r="J6" s="101"/>
    </row>
    <row r="7" spans="1:258" s="28" customFormat="1" ht="18">
      <c r="A7" s="114"/>
      <c r="B7" s="25"/>
      <c r="C7" s="23" t="s">
        <v>69</v>
      </c>
      <c r="D7" s="23"/>
      <c r="E7" s="5"/>
    </row>
    <row r="8" spans="1:258" s="5" customFormat="1" ht="13.8">
      <c r="A8" s="31" t="s">
        <v>11</v>
      </c>
      <c r="B8" s="2"/>
      <c r="C8" s="42"/>
      <c r="D8" s="40"/>
    </row>
    <row r="9" spans="1:258" s="5" customFormat="1" ht="66" customHeight="1">
      <c r="A9" s="120" t="s">
        <v>68</v>
      </c>
      <c r="B9" s="120"/>
      <c r="C9" s="120"/>
      <c r="D9" s="120"/>
    </row>
    <row r="10" spans="1:258" s="5" customFormat="1" ht="13.8">
      <c r="A10" s="31"/>
      <c r="B10" s="2"/>
      <c r="C10" s="42"/>
      <c r="D10" s="40"/>
    </row>
    <row r="11" spans="1:258" s="5" customFormat="1" ht="13.8">
      <c r="A11" s="119" t="s">
        <v>75</v>
      </c>
      <c r="B11" s="119"/>
      <c r="C11" s="119"/>
      <c r="D11" s="119"/>
    </row>
    <row r="12" spans="1:258" s="5" customFormat="1" ht="13.8">
      <c r="A12" s="31"/>
      <c r="B12" s="2"/>
      <c r="C12" s="42"/>
      <c r="D12" s="40"/>
    </row>
    <row r="13" spans="1:258" s="70" customFormat="1" ht="13.8">
      <c r="A13" s="93" t="s">
        <v>67</v>
      </c>
      <c r="B13" s="73"/>
      <c r="C13" s="92" t="s">
        <v>66</v>
      </c>
      <c r="D13" s="91" t="s">
        <v>65</v>
      </c>
      <c r="E13" s="5"/>
      <c r="F13" s="5"/>
      <c r="G13" s="5"/>
      <c r="H13" s="5"/>
      <c r="I13" s="5"/>
    </row>
    <row r="14" spans="1:258" s="68" customFormat="1" ht="13.8">
      <c r="A14" s="82" t="s">
        <v>64</v>
      </c>
      <c r="B14" s="79"/>
      <c r="C14" s="86"/>
      <c r="D14" s="90"/>
      <c r="E14" s="5"/>
      <c r="F14" s="5"/>
      <c r="G14" s="5"/>
      <c r="H14" s="5"/>
      <c r="I14" s="5"/>
    </row>
    <row r="15" spans="1:258" s="88" customFormat="1" ht="13.8">
      <c r="A15" s="87" t="s">
        <v>63</v>
      </c>
      <c r="B15" s="89"/>
      <c r="C15" s="78"/>
      <c r="D15" s="77" t="e">
        <f>+C15/$C$98</f>
        <v>#DIV/0!</v>
      </c>
      <c r="E15" s="5"/>
      <c r="F15" s="5"/>
      <c r="G15" s="5"/>
      <c r="H15" s="5"/>
      <c r="I15" s="5"/>
    </row>
    <row r="16" spans="1:258" s="88" customFormat="1" ht="13.8">
      <c r="A16" s="87" t="s">
        <v>62</v>
      </c>
      <c r="B16" s="89"/>
      <c r="C16" s="78"/>
      <c r="D16" s="77" t="e">
        <f>+C16/$C$98</f>
        <v>#DIV/0!</v>
      </c>
      <c r="E16" s="5"/>
      <c r="F16" s="5"/>
      <c r="G16" s="5"/>
      <c r="H16" s="5"/>
      <c r="I16" s="5"/>
    </row>
    <row r="17" spans="1:9" s="88" customFormat="1" ht="13.8">
      <c r="A17" s="83" t="s">
        <v>33</v>
      </c>
      <c r="B17" s="89"/>
      <c r="C17" s="78"/>
      <c r="D17" s="77" t="e">
        <f>+C17/$C$98</f>
        <v>#DIV/0!</v>
      </c>
      <c r="E17" s="5"/>
      <c r="F17" s="5"/>
      <c r="G17" s="5"/>
      <c r="H17" s="5"/>
      <c r="I17" s="5"/>
    </row>
    <row r="18" spans="1:9" s="88" customFormat="1" ht="13.8">
      <c r="A18" s="80" t="s">
        <v>10</v>
      </c>
      <c r="B18" s="89"/>
      <c r="C18" s="78"/>
      <c r="D18" s="77" t="e">
        <f>+C18/$C$98</f>
        <v>#DIV/0!</v>
      </c>
      <c r="E18" s="5"/>
      <c r="F18" s="5"/>
      <c r="G18" s="5"/>
      <c r="H18" s="5"/>
      <c r="I18" s="5"/>
    </row>
    <row r="19" spans="1:9" s="88" customFormat="1" ht="13.8">
      <c r="A19" s="80" t="s">
        <v>10</v>
      </c>
      <c r="B19" s="89"/>
      <c r="C19" s="78"/>
      <c r="D19" s="77" t="e">
        <f>+C19/$C$98</f>
        <v>#DIV/0!</v>
      </c>
      <c r="E19" s="5"/>
      <c r="F19" s="5"/>
      <c r="G19" s="5"/>
      <c r="H19" s="5"/>
      <c r="I19" s="5"/>
    </row>
    <row r="20" spans="1:9" s="88" customFormat="1" ht="13.8">
      <c r="A20" s="80" t="s">
        <v>10</v>
      </c>
      <c r="B20" s="89"/>
      <c r="C20" s="78"/>
      <c r="D20" s="77" t="e">
        <f>+C20/$C$98</f>
        <v>#DIV/0!</v>
      </c>
    </row>
    <row r="21" spans="1:9" s="70" customFormat="1" ht="3.75" customHeight="1">
      <c r="B21" s="73"/>
      <c r="C21" s="72"/>
      <c r="D21" s="71"/>
    </row>
    <row r="22" spans="1:9" s="70" customFormat="1" ht="13.8">
      <c r="A22" s="76" t="s">
        <v>32</v>
      </c>
      <c r="B22" s="73"/>
      <c r="C22" s="75">
        <f>SUM(C15:C20)</f>
        <v>0</v>
      </c>
      <c r="D22" s="74" t="e">
        <f>+C22/$C$98</f>
        <v>#DIV/0!</v>
      </c>
    </row>
    <row r="23" spans="1:9" s="70" customFormat="1" ht="3.75" customHeight="1">
      <c r="B23" s="73"/>
      <c r="C23" s="72"/>
      <c r="D23" s="71"/>
    </row>
    <row r="24" spans="1:9" s="68" customFormat="1" ht="13.8">
      <c r="A24" s="82" t="s">
        <v>61</v>
      </c>
      <c r="B24" s="73"/>
      <c r="C24" s="86"/>
      <c r="D24" s="85"/>
    </row>
    <row r="25" spans="1:9" s="68" customFormat="1" ht="13.8">
      <c r="A25" s="87" t="s">
        <v>60</v>
      </c>
      <c r="B25" s="73"/>
      <c r="C25" s="78"/>
      <c r="D25" s="77" t="e">
        <f>+C25/$C$98</f>
        <v>#DIV/0!</v>
      </c>
    </row>
    <row r="26" spans="1:9" s="68" customFormat="1" ht="13.8">
      <c r="A26" s="87" t="s">
        <v>59</v>
      </c>
      <c r="B26" s="79"/>
      <c r="C26" s="78"/>
      <c r="D26" s="77" t="e">
        <f>+C26/$C$98</f>
        <v>#DIV/0!</v>
      </c>
    </row>
    <row r="27" spans="1:9" s="68" customFormat="1" ht="13.8">
      <c r="A27" s="87" t="s">
        <v>58</v>
      </c>
      <c r="B27" s="79"/>
      <c r="C27" s="78"/>
      <c r="D27" s="77" t="e">
        <f>+C27/$C$98</f>
        <v>#DIV/0!</v>
      </c>
    </row>
    <row r="28" spans="1:9" s="68" customFormat="1" ht="13.8">
      <c r="A28" s="87" t="s">
        <v>57</v>
      </c>
      <c r="B28" s="79"/>
      <c r="C28" s="78"/>
      <c r="D28" s="77" t="e">
        <f>+C28/$C$98</f>
        <v>#DIV/0!</v>
      </c>
    </row>
    <row r="29" spans="1:9" s="68" customFormat="1" ht="13.8">
      <c r="A29" s="87" t="s">
        <v>56</v>
      </c>
      <c r="B29" s="79"/>
      <c r="C29" s="78"/>
      <c r="D29" s="77" t="e">
        <f>+C29/$C$98</f>
        <v>#DIV/0!</v>
      </c>
    </row>
    <row r="30" spans="1:9" s="68" customFormat="1" ht="13.8">
      <c r="A30" s="87" t="s">
        <v>55</v>
      </c>
      <c r="B30" s="79"/>
      <c r="C30" s="78"/>
      <c r="D30" s="77" t="e">
        <f>+C30/$C$98</f>
        <v>#DIV/0!</v>
      </c>
    </row>
    <row r="31" spans="1:9" s="68" customFormat="1" ht="13.8">
      <c r="A31" s="87" t="s">
        <v>54</v>
      </c>
      <c r="B31" s="79"/>
      <c r="C31" s="78"/>
      <c r="D31" s="77" t="e">
        <f>+C31/$C$98</f>
        <v>#DIV/0!</v>
      </c>
    </row>
    <row r="32" spans="1:9" s="68" customFormat="1" ht="13.8">
      <c r="A32" s="87" t="s">
        <v>53</v>
      </c>
      <c r="B32" s="79"/>
      <c r="C32" s="78"/>
      <c r="D32" s="77" t="e">
        <f>+C32/$C$98</f>
        <v>#DIV/0!</v>
      </c>
    </row>
    <row r="33" spans="1:4" s="70" customFormat="1" ht="13.8">
      <c r="A33" s="83" t="s">
        <v>33</v>
      </c>
      <c r="B33" s="73"/>
      <c r="C33" s="78"/>
      <c r="D33" s="77" t="e">
        <f>+C33/$C$98</f>
        <v>#DIV/0!</v>
      </c>
    </row>
    <row r="34" spans="1:4" s="70" customFormat="1" ht="13.8">
      <c r="A34" s="80" t="s">
        <v>10</v>
      </c>
      <c r="B34" s="73"/>
      <c r="C34" s="78"/>
      <c r="D34" s="77" t="e">
        <f>+C34/$C$98</f>
        <v>#DIV/0!</v>
      </c>
    </row>
    <row r="35" spans="1:4" s="70" customFormat="1" ht="13.8">
      <c r="A35" s="80" t="s">
        <v>10</v>
      </c>
      <c r="B35" s="73"/>
      <c r="C35" s="78"/>
      <c r="D35" s="77" t="e">
        <f>+C35/$C$98</f>
        <v>#DIV/0!</v>
      </c>
    </row>
    <row r="36" spans="1:4" s="68" customFormat="1" ht="13.8">
      <c r="A36" s="80" t="s">
        <v>10</v>
      </c>
      <c r="B36" s="79"/>
      <c r="C36" s="78"/>
      <c r="D36" s="77" t="e">
        <f>+C36/$C$98</f>
        <v>#DIV/0!</v>
      </c>
    </row>
    <row r="37" spans="1:4" s="70" customFormat="1" ht="3.75" customHeight="1">
      <c r="B37" s="73"/>
      <c r="C37" s="72"/>
      <c r="D37" s="71"/>
    </row>
    <row r="38" spans="1:4" s="70" customFormat="1" ht="13.8">
      <c r="A38" s="76" t="s">
        <v>32</v>
      </c>
      <c r="B38" s="73"/>
      <c r="C38" s="75">
        <f>SUM(C25:C36)</f>
        <v>0</v>
      </c>
      <c r="D38" s="74" t="e">
        <f>+C38/$C$98</f>
        <v>#DIV/0!</v>
      </c>
    </row>
    <row r="39" spans="1:4" s="70" customFormat="1" ht="3.75" customHeight="1">
      <c r="B39" s="73"/>
      <c r="C39" s="72"/>
      <c r="D39" s="71"/>
    </row>
    <row r="40" spans="1:4" s="68" customFormat="1" ht="13.8">
      <c r="A40" s="82" t="s">
        <v>52</v>
      </c>
      <c r="B40" s="79"/>
      <c r="C40" s="86"/>
      <c r="D40" s="85"/>
    </row>
    <row r="41" spans="1:4" s="68" customFormat="1" ht="13.8">
      <c r="A41" s="87" t="s">
        <v>51</v>
      </c>
      <c r="B41" s="79"/>
      <c r="C41" s="78"/>
      <c r="D41" s="77" t="e">
        <f>+C41/$C$98</f>
        <v>#DIV/0!</v>
      </c>
    </row>
    <row r="42" spans="1:4" s="68" customFormat="1" ht="13.8">
      <c r="A42" s="87" t="s">
        <v>50</v>
      </c>
      <c r="B42" s="79"/>
      <c r="C42" s="78"/>
      <c r="D42" s="77" t="e">
        <f>+C42/$C$98</f>
        <v>#DIV/0!</v>
      </c>
    </row>
    <row r="43" spans="1:4" s="68" customFormat="1" ht="13.8">
      <c r="A43" s="87" t="s">
        <v>49</v>
      </c>
      <c r="B43" s="79"/>
      <c r="C43" s="78"/>
      <c r="D43" s="77" t="e">
        <f>+C43/$C$98</f>
        <v>#DIV/0!</v>
      </c>
    </row>
    <row r="44" spans="1:4" s="68" customFormat="1" ht="13.8">
      <c r="A44" s="87" t="s">
        <v>48</v>
      </c>
      <c r="B44" s="79"/>
      <c r="C44" s="78"/>
      <c r="D44" s="77" t="e">
        <f>+C44/$C$98</f>
        <v>#DIV/0!</v>
      </c>
    </row>
    <row r="45" spans="1:4" s="68" customFormat="1" ht="13.8">
      <c r="A45" s="87" t="s">
        <v>47</v>
      </c>
      <c r="B45" s="79"/>
      <c r="C45" s="78"/>
      <c r="D45" s="77" t="e">
        <f>+C45/$C$98</f>
        <v>#DIV/0!</v>
      </c>
    </row>
    <row r="46" spans="1:4" s="68" customFormat="1" ht="13.8">
      <c r="A46" s="87" t="s">
        <v>46</v>
      </c>
      <c r="B46" s="79"/>
      <c r="C46" s="78"/>
      <c r="D46" s="77" t="e">
        <f>+C46/$C$98</f>
        <v>#DIV/0!</v>
      </c>
    </row>
    <row r="47" spans="1:4" s="68" customFormat="1" ht="13.8">
      <c r="A47" s="87" t="s">
        <v>15</v>
      </c>
      <c r="B47" s="79"/>
      <c r="C47" s="78"/>
      <c r="D47" s="77" t="e">
        <f>+C47/$C$98</f>
        <v>#DIV/0!</v>
      </c>
    </row>
    <row r="48" spans="1:4" s="68" customFormat="1" ht="13.8">
      <c r="A48" s="87" t="s">
        <v>45</v>
      </c>
      <c r="B48" s="79"/>
      <c r="C48" s="78"/>
      <c r="D48" s="77" t="e">
        <f>+C48/$C$98</f>
        <v>#DIV/0!</v>
      </c>
    </row>
    <row r="49" spans="1:4" s="70" customFormat="1" ht="13.8">
      <c r="A49" s="83" t="s">
        <v>33</v>
      </c>
      <c r="B49" s="73"/>
      <c r="C49" s="78"/>
      <c r="D49" s="77" t="e">
        <f>+C49/$C$98</f>
        <v>#DIV/0!</v>
      </c>
    </row>
    <row r="50" spans="1:4" s="70" customFormat="1" ht="13.8">
      <c r="A50" s="80" t="s">
        <v>10</v>
      </c>
      <c r="B50" s="73"/>
      <c r="C50" s="78"/>
      <c r="D50" s="77" t="e">
        <f>+C50/$C$98</f>
        <v>#DIV/0!</v>
      </c>
    </row>
    <row r="51" spans="1:4" s="70" customFormat="1" ht="13.8">
      <c r="A51" s="80" t="s">
        <v>10</v>
      </c>
      <c r="B51" s="73"/>
      <c r="C51" s="78"/>
      <c r="D51" s="77" t="e">
        <f>+C51/$C$98</f>
        <v>#DIV/0!</v>
      </c>
    </row>
    <row r="52" spans="1:4" s="68" customFormat="1" ht="13.8">
      <c r="A52" s="80" t="s">
        <v>10</v>
      </c>
      <c r="B52" s="79"/>
      <c r="C52" s="78"/>
      <c r="D52" s="77" t="e">
        <f>+C52/$C$98</f>
        <v>#DIV/0!</v>
      </c>
    </row>
    <row r="53" spans="1:4" s="70" customFormat="1" ht="3.75" customHeight="1">
      <c r="B53" s="73"/>
      <c r="C53" s="72"/>
      <c r="D53" s="71"/>
    </row>
    <row r="54" spans="1:4" s="70" customFormat="1" ht="13.8">
      <c r="A54" s="76" t="s">
        <v>32</v>
      </c>
      <c r="B54" s="73"/>
      <c r="C54" s="75">
        <f>SUM(C41:C52)</f>
        <v>0</v>
      </c>
      <c r="D54" s="74" t="e">
        <f>+C54/$C$98</f>
        <v>#DIV/0!</v>
      </c>
    </row>
    <row r="55" spans="1:4" s="70" customFormat="1" ht="3.75" customHeight="1">
      <c r="B55" s="73"/>
      <c r="C55" s="72"/>
      <c r="D55" s="71"/>
    </row>
    <row r="56" spans="1:4" s="68" customFormat="1" ht="13.8">
      <c r="A56" s="82" t="s">
        <v>44</v>
      </c>
      <c r="B56" s="79"/>
      <c r="C56" s="86"/>
      <c r="D56" s="85"/>
    </row>
    <row r="57" spans="1:4" s="68" customFormat="1" ht="13.8">
      <c r="A57" s="87" t="s">
        <v>43</v>
      </c>
      <c r="B57" s="79"/>
      <c r="C57" s="78"/>
      <c r="D57" s="77" t="e">
        <f>+C57/$C$98</f>
        <v>#DIV/0!</v>
      </c>
    </row>
    <row r="58" spans="1:4" s="68" customFormat="1" ht="13.8">
      <c r="A58" s="87" t="s">
        <v>42</v>
      </c>
      <c r="B58" s="79"/>
      <c r="C58" s="78"/>
      <c r="D58" s="77" t="e">
        <f>+C58/$C$98</f>
        <v>#DIV/0!</v>
      </c>
    </row>
    <row r="59" spans="1:4" s="68" customFormat="1" ht="13.8">
      <c r="A59" s="87" t="s">
        <v>41</v>
      </c>
      <c r="B59" s="79"/>
      <c r="C59" s="78"/>
      <c r="D59" s="77" t="e">
        <f>+C59/$C$98</f>
        <v>#DIV/0!</v>
      </c>
    </row>
    <row r="60" spans="1:4" s="68" customFormat="1" ht="13.8">
      <c r="A60" s="87" t="s">
        <v>40</v>
      </c>
      <c r="B60" s="79"/>
      <c r="C60" s="78"/>
      <c r="D60" s="77" t="e">
        <f>+C60/$C$98</f>
        <v>#DIV/0!</v>
      </c>
    </row>
    <row r="61" spans="1:4" s="68" customFormat="1" ht="13.8">
      <c r="A61" s="87" t="s">
        <v>39</v>
      </c>
      <c r="B61" s="79"/>
      <c r="C61" s="78"/>
      <c r="D61" s="77" t="e">
        <f>+C61/$C$98</f>
        <v>#DIV/0!</v>
      </c>
    </row>
    <row r="62" spans="1:4" s="70" customFormat="1" ht="13.8">
      <c r="A62" s="83" t="s">
        <v>33</v>
      </c>
      <c r="B62" s="73"/>
      <c r="C62" s="78"/>
      <c r="D62" s="77" t="e">
        <f>+C62/$C$98</f>
        <v>#DIV/0!</v>
      </c>
    </row>
    <row r="63" spans="1:4" s="70" customFormat="1" ht="13.8">
      <c r="A63" s="80" t="s">
        <v>10</v>
      </c>
      <c r="B63" s="73"/>
      <c r="C63" s="78"/>
      <c r="D63" s="77" t="e">
        <f>+C63/$C$98</f>
        <v>#DIV/0!</v>
      </c>
    </row>
    <row r="64" spans="1:4" s="70" customFormat="1" ht="13.8">
      <c r="A64" s="80" t="s">
        <v>10</v>
      </c>
      <c r="B64" s="73"/>
      <c r="C64" s="78"/>
      <c r="D64" s="77" t="e">
        <f>+C64/$C$98</f>
        <v>#DIV/0!</v>
      </c>
    </row>
    <row r="65" spans="1:4" s="68" customFormat="1" ht="13.8">
      <c r="A65" s="80" t="s">
        <v>10</v>
      </c>
      <c r="B65" s="79"/>
      <c r="C65" s="78"/>
      <c r="D65" s="77" t="e">
        <f>+C65/$C$98</f>
        <v>#DIV/0!</v>
      </c>
    </row>
    <row r="66" spans="1:4" s="70" customFormat="1" ht="3.75" customHeight="1">
      <c r="B66" s="73"/>
      <c r="C66" s="72"/>
      <c r="D66" s="71"/>
    </row>
    <row r="67" spans="1:4" s="70" customFormat="1" ht="13.8">
      <c r="A67" s="76" t="s">
        <v>32</v>
      </c>
      <c r="B67" s="73"/>
      <c r="C67" s="75">
        <f>SUM(C57:C65)</f>
        <v>0</v>
      </c>
      <c r="D67" s="74" t="e">
        <f>+C67/$C$98</f>
        <v>#DIV/0!</v>
      </c>
    </row>
    <row r="68" spans="1:4" s="70" customFormat="1" ht="3.75" customHeight="1">
      <c r="B68" s="73"/>
      <c r="C68" s="72"/>
      <c r="D68" s="71"/>
    </row>
    <row r="69" spans="1:4" s="68" customFormat="1" ht="13.8">
      <c r="A69" s="82" t="s">
        <v>38</v>
      </c>
      <c r="B69" s="79"/>
      <c r="C69" s="86"/>
      <c r="D69" s="85"/>
    </row>
    <row r="70" spans="1:4" s="68" customFormat="1" ht="13.8">
      <c r="A70" s="87" t="s">
        <v>76</v>
      </c>
      <c r="B70" s="79"/>
      <c r="C70" s="78"/>
      <c r="D70" s="77" t="e">
        <f>+C70/$C$98</f>
        <v>#DIV/0!</v>
      </c>
    </row>
    <row r="71" spans="1:4" s="70" customFormat="1" ht="13.8">
      <c r="A71" s="83" t="s">
        <v>33</v>
      </c>
      <c r="B71" s="73"/>
      <c r="C71" s="78"/>
      <c r="D71" s="77" t="e">
        <f>+C71/$C$98</f>
        <v>#DIV/0!</v>
      </c>
    </row>
    <row r="72" spans="1:4" s="70" customFormat="1" ht="13.8">
      <c r="A72" s="80" t="s">
        <v>10</v>
      </c>
      <c r="B72" s="73"/>
      <c r="C72" s="78"/>
      <c r="D72" s="77" t="e">
        <f>+C72/$C$98</f>
        <v>#DIV/0!</v>
      </c>
    </row>
    <row r="73" spans="1:4" s="70" customFormat="1" ht="13.8">
      <c r="A73" s="80" t="s">
        <v>10</v>
      </c>
      <c r="B73" s="73"/>
      <c r="C73" s="78"/>
      <c r="D73" s="77" t="e">
        <f>+C73/$C$98</f>
        <v>#DIV/0!</v>
      </c>
    </row>
    <row r="74" spans="1:4" s="68" customFormat="1" ht="13.8">
      <c r="A74" s="80" t="s">
        <v>10</v>
      </c>
      <c r="B74" s="79"/>
      <c r="C74" s="78"/>
      <c r="D74" s="77" t="e">
        <f>+C74/$C$98</f>
        <v>#DIV/0!</v>
      </c>
    </row>
    <row r="75" spans="1:4" s="70" customFormat="1" ht="3.75" customHeight="1">
      <c r="B75" s="73"/>
      <c r="C75" s="72"/>
      <c r="D75" s="71"/>
    </row>
    <row r="76" spans="1:4" s="70" customFormat="1" ht="13.8">
      <c r="A76" s="76" t="s">
        <v>32</v>
      </c>
      <c r="B76" s="73"/>
      <c r="C76" s="75">
        <f>SUM(C70:C74)</f>
        <v>0</v>
      </c>
      <c r="D76" s="74" t="e">
        <f>+C76/$C$98</f>
        <v>#DIV/0!</v>
      </c>
    </row>
    <row r="77" spans="1:4" s="70" customFormat="1" ht="3.75" customHeight="1">
      <c r="B77" s="73"/>
      <c r="C77" s="72"/>
      <c r="D77" s="71"/>
    </row>
    <row r="78" spans="1:4" s="68" customFormat="1" ht="13.8">
      <c r="A78" s="82" t="s">
        <v>37</v>
      </c>
      <c r="B78" s="79"/>
      <c r="C78" s="86"/>
      <c r="D78" s="85"/>
    </row>
    <row r="79" spans="1:4" s="68" customFormat="1" ht="13.8">
      <c r="A79" s="84" t="s">
        <v>36</v>
      </c>
      <c r="B79" s="79"/>
      <c r="C79" s="78"/>
      <c r="D79" s="77" t="e">
        <f>+C79/$C$98</f>
        <v>#DIV/0!</v>
      </c>
    </row>
    <row r="80" spans="1:4" s="68" customFormat="1" ht="13.8">
      <c r="A80" s="84" t="s">
        <v>35</v>
      </c>
      <c r="B80" s="79"/>
      <c r="C80" s="78"/>
      <c r="D80" s="77" t="e">
        <f>+C80/$C$98</f>
        <v>#DIV/0!</v>
      </c>
    </row>
    <row r="81" spans="1:4" s="68" customFormat="1" ht="13.8">
      <c r="A81" s="84" t="s">
        <v>34</v>
      </c>
      <c r="B81" s="79"/>
      <c r="C81" s="78"/>
      <c r="D81" s="77" t="e">
        <f>+C81/$C$98</f>
        <v>#DIV/0!</v>
      </c>
    </row>
    <row r="82" spans="1:4" s="70" customFormat="1" ht="13.8">
      <c r="A82" s="83" t="s">
        <v>33</v>
      </c>
      <c r="B82" s="73"/>
      <c r="C82" s="78"/>
      <c r="D82" s="77" t="e">
        <f>+C82/$C$98</f>
        <v>#DIV/0!</v>
      </c>
    </row>
    <row r="83" spans="1:4" s="70" customFormat="1" ht="13.8">
      <c r="A83" s="80" t="s">
        <v>10</v>
      </c>
      <c r="B83" s="73"/>
      <c r="C83" s="78"/>
      <c r="D83" s="77" t="e">
        <f>+C83/$C$98</f>
        <v>#DIV/0!</v>
      </c>
    </row>
    <row r="84" spans="1:4" s="70" customFormat="1" ht="13.8">
      <c r="A84" s="80" t="s">
        <v>10</v>
      </c>
      <c r="B84" s="73"/>
      <c r="C84" s="78"/>
      <c r="D84" s="77" t="e">
        <f>+C84/$C$98</f>
        <v>#DIV/0!</v>
      </c>
    </row>
    <row r="85" spans="1:4" s="68" customFormat="1" ht="13.8">
      <c r="A85" s="80" t="s">
        <v>10</v>
      </c>
      <c r="B85" s="79"/>
      <c r="C85" s="78"/>
      <c r="D85" s="77" t="e">
        <f>+C85/$C$98</f>
        <v>#DIV/0!</v>
      </c>
    </row>
    <row r="86" spans="1:4" s="70" customFormat="1" ht="3.75" customHeight="1">
      <c r="B86" s="73"/>
      <c r="C86" s="72"/>
      <c r="D86" s="71"/>
    </row>
    <row r="87" spans="1:4" s="70" customFormat="1" ht="13.8">
      <c r="A87" s="76" t="s">
        <v>32</v>
      </c>
      <c r="B87" s="73"/>
      <c r="C87" s="75">
        <f>SUM(C79:C85)</f>
        <v>0</v>
      </c>
      <c r="D87" s="74" t="e">
        <f>+C87/$C$98</f>
        <v>#DIV/0!</v>
      </c>
    </row>
    <row r="88" spans="1:4" s="70" customFormat="1" ht="3.75" customHeight="1">
      <c r="B88" s="73"/>
      <c r="C88" s="72"/>
      <c r="D88" s="71"/>
    </row>
    <row r="89" spans="1:4" s="70" customFormat="1" ht="13.8">
      <c r="A89" s="82" t="s">
        <v>33</v>
      </c>
      <c r="B89" s="73"/>
      <c r="C89" s="81"/>
      <c r="D89" s="74"/>
    </row>
    <row r="90" spans="1:4" s="70" customFormat="1" ht="13.8">
      <c r="A90" s="80"/>
      <c r="B90" s="73"/>
      <c r="C90" s="78"/>
      <c r="D90" s="77" t="e">
        <f>+C90/$C$98</f>
        <v>#DIV/0!</v>
      </c>
    </row>
    <row r="91" spans="1:4" s="70" customFormat="1" ht="13.8">
      <c r="A91" s="80"/>
      <c r="B91" s="73"/>
      <c r="C91" s="78"/>
      <c r="D91" s="77" t="e">
        <f>+C91/$C$98</f>
        <v>#DIV/0!</v>
      </c>
    </row>
    <row r="92" spans="1:4" s="68" customFormat="1" ht="13.8">
      <c r="A92" s="80"/>
      <c r="B92" s="79"/>
      <c r="C92" s="78"/>
      <c r="D92" s="77" t="e">
        <f>+C92/$C$98</f>
        <v>#DIV/0!</v>
      </c>
    </row>
    <row r="93" spans="1:4" s="68" customFormat="1" ht="13.8">
      <c r="A93" s="80"/>
      <c r="B93" s="79"/>
      <c r="C93" s="78"/>
      <c r="D93" s="77" t="e">
        <f>+C93/$C$98</f>
        <v>#DIV/0!</v>
      </c>
    </row>
    <row r="94" spans="1:4" s="70" customFormat="1" ht="3.75" customHeight="1">
      <c r="B94" s="73"/>
      <c r="C94" s="72"/>
      <c r="D94" s="71"/>
    </row>
    <row r="95" spans="1:4" s="70" customFormat="1" ht="13.8">
      <c r="A95" s="76" t="s">
        <v>32</v>
      </c>
      <c r="B95" s="73"/>
      <c r="C95" s="75">
        <f>SUM(C89:C93)</f>
        <v>0</v>
      </c>
      <c r="D95" s="74" t="e">
        <f>+C95/$C$98</f>
        <v>#DIV/0!</v>
      </c>
    </row>
    <row r="96" spans="1:4" s="70" customFormat="1" ht="3.75" customHeight="1">
      <c r="B96" s="73"/>
      <c r="C96" s="72"/>
      <c r="D96" s="71"/>
    </row>
    <row r="97" spans="1:4" s="68" customFormat="1" ht="4.5" customHeight="1" thickBot="1">
      <c r="D97" s="69"/>
    </row>
    <row r="98" spans="1:4" s="64" customFormat="1" ht="14.4" thickBot="1">
      <c r="A98" s="33" t="s">
        <v>31</v>
      </c>
      <c r="B98" s="67"/>
      <c r="C98" s="66">
        <f>+C95+C87+C76+C67+C54+C38+C22</f>
        <v>0</v>
      </c>
      <c r="D98" s="65"/>
    </row>
  </sheetData>
  <mergeCells count="6">
    <mergeCell ref="A6:A7"/>
    <mergeCell ref="C4:D4"/>
    <mergeCell ref="A11:D11"/>
    <mergeCell ref="A9:D9"/>
    <mergeCell ref="A1:D1"/>
    <mergeCell ref="A2:D2"/>
  </mergeCells>
  <pageMargins left="0.39370078740157483" right="0.39370078740157483" top="0.74803149606299213" bottom="0.39370078740157483" header="0.39370078740157483" footer="0.15748031496062992"/>
  <pageSetup paperSize="8" scale="82" fitToHeight="4" orientation="portrait" horizontalDpi="4294967292" verticalDpi="4294967292" r:id="rId1"/>
  <headerFooter alignWithMargins="0">
    <oddHeader>&amp;L&amp;"Arial Narrow,Normal"&amp;8Rectorat de Mayotte
Collège Vahibé&amp;R&amp;"Arial Narrow,Normal"&amp;8MPGP</oddHeader>
    <oddFooter>&amp;L&amp;"Arial Narrow,Normal"&amp;8Cadre de rendu&amp;C&amp;"Arial Narrow,Normal"&amp;8&amp;D&amp;R&amp;"Arial Narrow,Normal"&amp;8Page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0 - COUT TOTAL COREA</vt:lpstr>
      <vt:lpstr>1 - COUTS - études</vt:lpstr>
      <vt:lpstr>2 - COUTS - Travaux</vt:lpstr>
      <vt:lpstr>'0 - COUT TOTAL COREA'!Impression_des_titres</vt:lpstr>
      <vt:lpstr>'1 - COUTS - études'!Impression_des_titres</vt:lpstr>
      <vt:lpstr>'2 - COUTS - Travaux'!Impression_des_titres</vt:lpstr>
      <vt:lpstr>'0 - COUT TOTAL COREA'!Zone_d_impression</vt:lpstr>
      <vt:lpstr>'1 - COUTS - études'!Zone_d_impression</vt:lpstr>
      <vt:lpstr>'2 - COUTS - Travaux'!Zone_d_impression</vt:lpstr>
    </vt:vector>
  </TitlesOfParts>
  <Company>ISC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Rochereau</dc:creator>
  <cp:lastModifiedBy>HAGE Yorgo</cp:lastModifiedBy>
  <cp:lastPrinted>2021-08-25T08:09:00Z</cp:lastPrinted>
  <dcterms:created xsi:type="dcterms:W3CDTF">2000-09-01T09:10:10Z</dcterms:created>
  <dcterms:modified xsi:type="dcterms:W3CDTF">2026-01-23T08:22:22Z</dcterms:modified>
</cp:coreProperties>
</file>